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1"/>
  </bookViews>
  <sheets>
    <sheet name="習題" sheetId="2" r:id="rId1"/>
    <sheet name="例題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 a="1"/>
  <c r="B9" i="2" s="1"/>
  <c r="C8" i="2" l="1"/>
  <c r="C7" i="2"/>
  <c r="C9" i="2"/>
  <c r="D7" i="2"/>
  <c r="D9" i="2"/>
  <c r="D8" i="2"/>
  <c r="E7" i="2"/>
  <c r="E8" i="2"/>
  <c r="E9" i="2"/>
  <c r="B7" i="2"/>
  <c r="B8" i="2"/>
  <c r="B7" i="1" a="1"/>
  <c r="B7" i="1" s="1"/>
  <c r="D7" i="1" l="1"/>
  <c r="E9" i="1"/>
  <c r="E8" i="1"/>
  <c r="E7" i="1"/>
  <c r="D9" i="1"/>
  <c r="D8" i="1"/>
  <c r="C9" i="1"/>
  <c r="C8" i="1"/>
  <c r="C7" i="1"/>
  <c r="B11" i="1" s="1" a="1"/>
  <c r="B11" i="1" s="1"/>
  <c r="B9" i="1"/>
  <c r="B8" i="1"/>
  <c r="B11" i="2" a="1"/>
  <c r="C13" i="1" l="1"/>
  <c r="C12" i="1"/>
  <c r="D11" i="1"/>
  <c r="B13" i="1"/>
  <c r="D12" i="1"/>
  <c r="D13" i="1"/>
  <c r="C11" i="1"/>
  <c r="B15" i="1" s="1" a="1"/>
  <c r="B12" i="1"/>
  <c r="C13" i="2"/>
  <c r="B12" i="2"/>
  <c r="B13" i="2"/>
  <c r="D11" i="2"/>
  <c r="D12" i="2"/>
  <c r="C11" i="2"/>
  <c r="D13" i="2"/>
  <c r="C12" i="2"/>
  <c r="B11" i="2"/>
  <c r="B15" i="1" l="1"/>
  <c r="E17" i="1"/>
  <c r="D16" i="1"/>
  <c r="C15" i="1"/>
  <c r="C17" i="1"/>
  <c r="C16" i="1"/>
  <c r="E16" i="1"/>
  <c r="D15" i="1"/>
  <c r="B17" i="1"/>
  <c r="E15" i="1"/>
  <c r="B16" i="1"/>
  <c r="D17" i="1"/>
  <c r="B15" i="2" a="1"/>
  <c r="B19" i="1" l="1" a="1"/>
  <c r="B21" i="1"/>
  <c r="B20" i="1"/>
  <c r="B19" i="1"/>
  <c r="E17" i="2"/>
  <c r="E16" i="2"/>
  <c r="E15" i="2"/>
  <c r="D17" i="2"/>
  <c r="D16" i="2"/>
  <c r="D15" i="2"/>
  <c r="C17" i="2"/>
  <c r="C16" i="2"/>
  <c r="C15" i="2"/>
  <c r="B17" i="2"/>
  <c r="B16" i="2"/>
  <c r="B15" i="2"/>
  <c r="B19" i="2" l="1" a="1"/>
  <c r="B21" i="2" l="1"/>
  <c r="B20" i="2"/>
  <c r="B19" i="2"/>
</calcChain>
</file>

<file path=xl/sharedStrings.xml><?xml version="1.0" encoding="utf-8"?>
<sst xmlns="http://schemas.openxmlformats.org/spreadsheetml/2006/main" count="13" uniqueCount="12">
  <si>
    <t>A=</t>
    <phoneticPr fontId="1" type="noConversion"/>
  </si>
  <si>
    <t>L=</t>
    <phoneticPr fontId="1" type="noConversion"/>
  </si>
  <si>
    <t>A'</t>
    <phoneticPr fontId="1" type="noConversion"/>
  </si>
  <si>
    <t>inv(A'*A)</t>
    <phoneticPr fontId="1" type="noConversion"/>
  </si>
  <si>
    <t>X=inv(A'*A)*A'*L</t>
    <phoneticPr fontId="1" type="noConversion"/>
  </si>
  <si>
    <t>物方座標</t>
  </si>
  <si>
    <t>轉置矩陣</t>
  </si>
  <si>
    <t>轉置矩陣</t>
    <phoneticPr fontId="1" type="noConversion"/>
  </si>
  <si>
    <t>inv(A'*A)*A'</t>
    <phoneticPr fontId="1" type="noConversion"/>
  </si>
  <si>
    <t>A=</t>
  </si>
  <si>
    <t>L=</t>
  </si>
  <si>
    <t>反矩陣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</si>
</sst>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12830</xdr:colOff>
      <xdr:row>4</xdr:row>
      <xdr:rowOff>94473</xdr:rowOff>
    </xdr:to>
    <xdr:sp macro="" textlink="">
      <xdr:nvSpPr>
        <xdr:cNvPr id="2" name="向左箭號 1"/>
        <xdr:cNvSpPr/>
      </xdr:nvSpPr>
      <xdr:spPr>
        <a:xfrm>
          <a:off x="41148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9</xdr:col>
      <xdr:colOff>3110</xdr:colOff>
      <xdr:row>10</xdr:row>
      <xdr:rowOff>110802</xdr:rowOff>
    </xdr:to>
    <xdr:sp macro="" textlink="">
      <xdr:nvSpPr>
        <xdr:cNvPr id="3" name="向左箭號 2"/>
        <xdr:cNvSpPr/>
      </xdr:nvSpPr>
      <xdr:spPr>
        <a:xfrm>
          <a:off x="4114800" y="12763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17</xdr:row>
      <xdr:rowOff>0</xdr:rowOff>
    </xdr:from>
    <xdr:to>
      <xdr:col>9</xdr:col>
      <xdr:colOff>3110</xdr:colOff>
      <xdr:row>21</xdr:row>
      <xdr:rowOff>121882</xdr:rowOff>
    </xdr:to>
    <xdr:sp macro="" textlink="">
      <xdr:nvSpPr>
        <xdr:cNvPr id="4" name="向左箭號 3"/>
        <xdr:cNvSpPr/>
      </xdr:nvSpPr>
      <xdr:spPr>
        <a:xfrm>
          <a:off x="4114800" y="35814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9</xdr:col>
      <xdr:colOff>12830</xdr:colOff>
      <xdr:row>5</xdr:row>
      <xdr:rowOff>94473</xdr:rowOff>
    </xdr:to>
    <xdr:sp macro="" textlink="">
      <xdr:nvSpPr>
        <xdr:cNvPr id="2" name="向左箭號 1"/>
        <xdr:cNvSpPr/>
      </xdr:nvSpPr>
      <xdr:spPr>
        <a:xfrm>
          <a:off x="4114800" y="2190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9</xdr:col>
      <xdr:colOff>3110</xdr:colOff>
      <xdr:row>10</xdr:row>
      <xdr:rowOff>110802</xdr:rowOff>
    </xdr:to>
    <xdr:sp macro="" textlink="">
      <xdr:nvSpPr>
        <xdr:cNvPr id="3" name="向左箭號 2"/>
        <xdr:cNvSpPr/>
      </xdr:nvSpPr>
      <xdr:spPr>
        <a:xfrm>
          <a:off x="4114800" y="12763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17</xdr:row>
      <xdr:rowOff>0</xdr:rowOff>
    </xdr:from>
    <xdr:to>
      <xdr:col>9</xdr:col>
      <xdr:colOff>3110</xdr:colOff>
      <xdr:row>21</xdr:row>
      <xdr:rowOff>121882</xdr:rowOff>
    </xdr:to>
    <xdr:sp macro="" textlink="">
      <xdr:nvSpPr>
        <xdr:cNvPr id="4" name="向左箭號 3"/>
        <xdr:cNvSpPr/>
      </xdr:nvSpPr>
      <xdr:spPr>
        <a:xfrm>
          <a:off x="4114800" y="35814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J11" sqref="J11"/>
    </sheetView>
  </sheetViews>
  <sheetFormatPr defaultRowHeight="16.5" x14ac:dyDescent="0.25"/>
  <sheetData>
    <row r="1" spans="1:5" ht="17.25" thickBot="1" x14ac:dyDescent="0.3">
      <c r="B1" t="s">
        <v>9</v>
      </c>
      <c r="E1" t="s">
        <v>10</v>
      </c>
    </row>
    <row r="2" spans="1:5" x14ac:dyDescent="0.25">
      <c r="B2" s="2">
        <v>-1</v>
      </c>
      <c r="C2" s="3">
        <v>0</v>
      </c>
      <c r="D2" s="4">
        <v>-0.251633</v>
      </c>
      <c r="E2" s="1">
        <v>-450.65200000000004</v>
      </c>
    </row>
    <row r="3" spans="1:5" x14ac:dyDescent="0.25">
      <c r="B3" s="5">
        <v>-1</v>
      </c>
      <c r="C3" s="6">
        <v>0</v>
      </c>
      <c r="D3" s="7">
        <v>0.92898800000000004</v>
      </c>
      <c r="E3" s="1">
        <v>-378.40479999999997</v>
      </c>
    </row>
    <row r="4" spans="1:5" x14ac:dyDescent="0.25">
      <c r="B4" s="5">
        <v>0</v>
      </c>
      <c r="C4" s="6">
        <v>-1</v>
      </c>
      <c r="D4" s="7">
        <v>3.2342000000000003E-2</v>
      </c>
      <c r="E4" s="1">
        <v>-537.06320000000005</v>
      </c>
    </row>
    <row r="5" spans="1:5" ht="17.25" thickBot="1" x14ac:dyDescent="0.3">
      <c r="B5" s="8">
        <v>0</v>
      </c>
      <c r="C5" s="9">
        <v>-1</v>
      </c>
      <c r="D5" s="10">
        <v>2.2966E-2</v>
      </c>
      <c r="E5" s="1">
        <v>-540.81359999999995</v>
      </c>
    </row>
    <row r="6" spans="1:5" x14ac:dyDescent="0.25">
      <c r="A6" t="s">
        <v>6</v>
      </c>
    </row>
    <row r="7" spans="1:5" x14ac:dyDescent="0.25">
      <c r="B7" s="11">
        <f t="array" ref="B7:E9">TRANSPOSE(B2:D5)</f>
        <v>-1</v>
      </c>
      <c r="C7" s="11">
        <v>-1</v>
      </c>
      <c r="D7" s="11">
        <v>0</v>
      </c>
      <c r="E7" s="11">
        <v>0</v>
      </c>
    </row>
    <row r="8" spans="1:5" x14ac:dyDescent="0.25">
      <c r="B8" s="11">
        <v>0</v>
      </c>
      <c r="C8" s="11">
        <v>0</v>
      </c>
      <c r="D8" s="11">
        <v>-1</v>
      </c>
      <c r="E8" s="11">
        <v>-1</v>
      </c>
    </row>
    <row r="9" spans="1:5" x14ac:dyDescent="0.25">
      <c r="B9" s="11">
        <v>-0.251633</v>
      </c>
      <c r="C9" s="11">
        <v>0.92898800000000004</v>
      </c>
      <c r="D9" s="11">
        <v>3.2342000000000003E-2</v>
      </c>
      <c r="E9" s="11">
        <v>2.2966E-2</v>
      </c>
    </row>
    <row r="11" spans="1:5" x14ac:dyDescent="0.25">
      <c r="B11" s="11">
        <f t="array" ref="B11:D13">MINVERSE(MMULT(B7:E9,B2:D5))</f>
        <v>0.66457137170419633</v>
      </c>
      <c r="C11" s="11">
        <v>1.3437729737310106E-2</v>
      </c>
      <c r="D11" s="11">
        <v>0.48592354586353165</v>
      </c>
    </row>
    <row r="12" spans="1:5" x14ac:dyDescent="0.25">
      <c r="B12" s="11">
        <v>1.3437729737310106E-2</v>
      </c>
      <c r="C12" s="11">
        <v>0.50109722960089043</v>
      </c>
      <c r="D12" s="11">
        <v>3.9677066641008348E-2</v>
      </c>
    </row>
    <row r="13" spans="1:5" x14ac:dyDescent="0.25">
      <c r="B13" s="11">
        <v>0.4859235458635317</v>
      </c>
      <c r="C13" s="11">
        <v>3.9677066641008348E-2</v>
      </c>
      <c r="D13" s="11">
        <v>1.4347677240546881</v>
      </c>
    </row>
    <row r="15" spans="1:5" x14ac:dyDescent="0.25">
      <c r="B15" s="11">
        <f t="array" ref="B15:E17">MMULT(B11:D13,B7:E9)</f>
        <v>-0.7868457713204744</v>
      </c>
      <c r="C15" s="11">
        <v>-0.21315422867952577</v>
      </c>
      <c r="D15" s="11">
        <v>2.2780095830082347E-3</v>
      </c>
      <c r="E15" s="11">
        <v>-2.2780095830082382E-3</v>
      </c>
    </row>
    <row r="16" spans="1:5" x14ac:dyDescent="0.25">
      <c r="B16" s="11">
        <v>-2.3421789047386961E-2</v>
      </c>
      <c r="C16" s="11">
        <v>2.3421789047386961E-2</v>
      </c>
      <c r="D16" s="11">
        <v>-0.49981399391158693</v>
      </c>
      <c r="E16" s="11">
        <v>-0.50018600608841302</v>
      </c>
    </row>
    <row r="17" spans="1:5" x14ac:dyDescent="0.25">
      <c r="B17">
        <v>-0.84695845257058511</v>
      </c>
      <c r="C17">
        <v>0.846958452570585</v>
      </c>
      <c r="D17">
        <v>6.7261910903683789E-3</v>
      </c>
      <c r="E17">
        <v>-6.7261910903683789E-3</v>
      </c>
    </row>
    <row r="18" spans="1:5" x14ac:dyDescent="0.25">
      <c r="A18" t="s">
        <v>5</v>
      </c>
    </row>
    <row r="19" spans="1:5" x14ac:dyDescent="0.25">
      <c r="B19" s="12">
        <f t="array" ref="B19:B21">MMULT(B15:E17,E2:E5)</f>
        <v>435.26074725688483</v>
      </c>
    </row>
    <row r="20" spans="1:5" x14ac:dyDescent="0.25">
      <c r="B20" s="12">
        <v>540.63125627489831</v>
      </c>
    </row>
    <row r="21" spans="1:5" x14ac:dyDescent="0.25">
      <c r="B21" s="12">
        <v>61.215602621623027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19" sqref="D19"/>
    </sheetView>
  </sheetViews>
  <sheetFormatPr defaultRowHeight="16.5" x14ac:dyDescent="0.25"/>
  <sheetData>
    <row r="1" spans="1:5" ht="17.25" thickBot="1" x14ac:dyDescent="0.3">
      <c r="B1" t="s">
        <v>0</v>
      </c>
      <c r="E1" t="s">
        <v>1</v>
      </c>
    </row>
    <row r="2" spans="1:5" x14ac:dyDescent="0.25">
      <c r="B2" s="2">
        <v>-1</v>
      </c>
      <c r="C2" s="3">
        <v>0</v>
      </c>
      <c r="D2" s="4">
        <v>-0.17710000000000001</v>
      </c>
      <c r="E2" s="1">
        <v>-420.84000000000003</v>
      </c>
    </row>
    <row r="3" spans="1:5" x14ac:dyDescent="0.25">
      <c r="B3" s="5">
        <v>-1</v>
      </c>
      <c r="C3" s="6">
        <v>0</v>
      </c>
      <c r="D3" s="7">
        <v>0.93464999999999998</v>
      </c>
      <c r="E3" s="1">
        <v>-376.14</v>
      </c>
    </row>
    <row r="4" spans="1:5" x14ac:dyDescent="0.25">
      <c r="B4" s="5">
        <v>0</v>
      </c>
      <c r="C4" s="6">
        <v>-1</v>
      </c>
      <c r="D4" s="7">
        <v>-5.3699999999999998E-2</v>
      </c>
      <c r="E4" s="1">
        <v>-571.48</v>
      </c>
    </row>
    <row r="5" spans="1:5" ht="17.25" thickBot="1" x14ac:dyDescent="0.3">
      <c r="B5" s="8">
        <v>0</v>
      </c>
      <c r="C5" s="9">
        <v>-1</v>
      </c>
      <c r="D5" s="10">
        <v>-6.3189999999999996E-2</v>
      </c>
      <c r="E5" s="1">
        <v>-575.27599999999995</v>
      </c>
    </row>
    <row r="6" spans="1:5" x14ac:dyDescent="0.25">
      <c r="A6" t="s">
        <v>7</v>
      </c>
      <c r="B6" t="s">
        <v>2</v>
      </c>
    </row>
    <row r="7" spans="1:5" x14ac:dyDescent="0.25">
      <c r="B7" s="11">
        <f t="array" ref="B7:E9">TRANSPOSE(B2:D5)</f>
        <v>-1</v>
      </c>
      <c r="C7" s="11">
        <v>-1</v>
      </c>
      <c r="D7" s="11">
        <v>0</v>
      </c>
      <c r="E7" s="11">
        <v>0</v>
      </c>
    </row>
    <row r="8" spans="1:5" x14ac:dyDescent="0.25">
      <c r="B8" s="11">
        <v>0</v>
      </c>
      <c r="C8" s="11">
        <v>0</v>
      </c>
      <c r="D8" s="11">
        <v>-1</v>
      </c>
      <c r="E8" s="11">
        <v>-1</v>
      </c>
    </row>
    <row r="9" spans="1:5" x14ac:dyDescent="0.25">
      <c r="B9" s="11">
        <v>-0.17710000000000001</v>
      </c>
      <c r="C9" s="11">
        <v>0.93464999999999998</v>
      </c>
      <c r="D9" s="11">
        <v>-5.3699999999999998E-2</v>
      </c>
      <c r="E9" s="11">
        <v>-6.3189999999999996E-2</v>
      </c>
    </row>
    <row r="10" spans="1:5" x14ac:dyDescent="0.25">
      <c r="A10" t="s">
        <v>11</v>
      </c>
      <c r="B10" t="s">
        <v>3</v>
      </c>
    </row>
    <row r="11" spans="1:5" x14ac:dyDescent="0.25">
      <c r="B11" s="11">
        <f t="array" ref="B11:D13">MINVERSE(MMULT(B7:E9,B2:D5))</f>
        <v>0.73213824110602377</v>
      </c>
      <c r="C11" s="11">
        <v>-3.5818941327810855E-2</v>
      </c>
      <c r="D11" s="11">
        <v>0.61286579395689733</v>
      </c>
    </row>
    <row r="12" spans="1:5" x14ac:dyDescent="0.25">
      <c r="B12" s="11">
        <v>-3.5818941327810855E-2</v>
      </c>
      <c r="C12" s="11">
        <v>0.50552686430177252</v>
      </c>
      <c r="D12" s="11">
        <v>-9.4565220322911661E-2</v>
      </c>
    </row>
    <row r="13" spans="1:5" x14ac:dyDescent="0.25">
      <c r="B13" s="11">
        <v>0.61286579395689722</v>
      </c>
      <c r="C13" s="11">
        <v>-9.4565220322911647E-2</v>
      </c>
      <c r="D13" s="11">
        <v>1.6180207087503065</v>
      </c>
    </row>
    <row r="14" spans="1:5" x14ac:dyDescent="0.25">
      <c r="B14" t="s">
        <v>8</v>
      </c>
    </row>
    <row r="15" spans="1:5" x14ac:dyDescent="0.25">
      <c r="B15" s="11">
        <f t="array" ref="B15:E17">MMULT(B11:D13,B7:E9)</f>
        <v>-0.84067677321579026</v>
      </c>
      <c r="C15" s="11">
        <v>-0.15932322678420974</v>
      </c>
      <c r="D15" s="11">
        <v>2.9080481923254714E-3</v>
      </c>
      <c r="E15" s="11">
        <v>-2.9080481923254853E-3</v>
      </c>
    </row>
    <row r="16" spans="1:5" x14ac:dyDescent="0.25">
      <c r="B16" s="11">
        <v>5.2566441846998511E-2</v>
      </c>
      <c r="C16" s="11">
        <v>-5.2566441846998532E-2</v>
      </c>
      <c r="D16" s="11">
        <v>-0.50044871197043217</v>
      </c>
      <c r="E16" s="11">
        <v>-0.49955128802956772</v>
      </c>
    </row>
    <row r="17" spans="1:5" x14ac:dyDescent="0.25">
      <c r="B17">
        <v>-0.89941726147657652</v>
      </c>
      <c r="C17">
        <v>0.89941726147657663</v>
      </c>
      <c r="D17">
        <v>7.6775082630201885E-3</v>
      </c>
      <c r="E17">
        <v>-7.6775082630202163E-3</v>
      </c>
    </row>
    <row r="18" spans="1:5" x14ac:dyDescent="0.25">
      <c r="A18" s="13" t="s">
        <v>5</v>
      </c>
      <c r="B18" t="s">
        <v>4</v>
      </c>
    </row>
    <row r="19" spans="1:5" x14ac:dyDescent="0.25">
      <c r="B19" s="12">
        <f t="array" ref="B19:B21">MMULT(B15:E17,E2:E5)</f>
        <v>413.72929071368389</v>
      </c>
    </row>
    <row r="20" spans="1:5" x14ac:dyDescent="0.25">
      <c r="B20" s="12">
        <v>571.02657673879935</v>
      </c>
    </row>
    <row r="21" spans="1:5" x14ac:dyDescent="0.25">
      <c r="B21" s="12">
        <v>40.23309540936939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習題</vt:lpstr>
      <vt:lpstr>例題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2015-05-29T07:20:39Z</dcterms:created>
  <dcterms:modified xsi:type="dcterms:W3CDTF">2015-09-12T14:01:14Z</dcterms:modified>
</cp:coreProperties>
</file>